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 s="1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<sst xmlns="http://schemas.openxmlformats.org/spreadsheetml/2006/main" count="349" uniqueCount="222">
  <si>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</si>
  <si>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</si>
  <si>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</si>
  <si>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</si>
  <si>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</si>
  <si>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</si>
  <si>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</si>
  <si>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</si>
  <si>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</si>
  <si>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</si>
  <si>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</si>
  <si>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</si>
  <si>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</si>
  <si>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</si>
  <si>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</si>
  <si>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</si>
  <si>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</si>
  <si>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</si>
  <si>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</si>
  <si>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</si>
  <si>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</si>
  <si>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</si>
  <si>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</si>
  <si>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</si>
  <si>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</si>
  <si>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</si>
  <si>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</si>
  <si>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</si>
  <si>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</si>
  <si>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</si>
  <si>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</si>
  <si>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</si>
  <si>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</si>
  <si>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</si>
  <si>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</si>
  <si>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</si>
  <si>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</si>
  <si>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</si>
  <si>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</si>
  <si>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</si>
  <si>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</si>
  <si>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</si>
  <si>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</si>
  <si>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</si>
  <si>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</si>
  <si>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</si>
  <si>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</si>
  <si>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</si>
  <si>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</si>
  <si>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</si>
  <si>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</si>
  <si>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</si>
  <si>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</si>
  <si>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</si>
  <si>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</si>
  <si>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</si>
  <si>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</si>
  <si>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</si>
  <si>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</si>
  <si>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</si>
  <si>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</si>
  <si>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</si>
  <si>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</si>
  <si>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</si>
  <si>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</si>
  <si>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</si>
  <si>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</si>
  <si>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</si>
  <si>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</si>
  <si>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</si>
  <si>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</si>
  <si>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</si>
  <si>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</si>
  <si>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</si>
  <si>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</si>
  <si>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</si>
  <si>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</si>
  <si>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</si>
  <si>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</si>
  <si>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</si>
  <si>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</si>
  <si>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</si>
  <si>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</si>
  <si>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</si>
  <si>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</si>
  <si>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</si>
  <si>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</si>
  <si>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</si>
  <si>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</si>
  <si>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</si>
  <si>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</si>
  <si>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</si>
  <si>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</si>
  <si>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</si>
  <si>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</si>
  <si>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</si>
  <si>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</si>
  <si>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</si>
  <si>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</si>
  <si>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</si>
  <si>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</si>
  <si>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</si>
  <si>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</si>
  <si>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</si>
  <si>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</si>
  <si>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</si>
  <si>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</si>
  <si>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</si>
  <si>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</si>
  <si>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</si>
  <si>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</si>
  <si>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</si>
  <si>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</si>
  <si>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</si>
  <si>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</si>
  <si>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</si>
  <si>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</si>
  <si>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</si>
  <si>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</si>
  <si>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</si>
  <si>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</si>
  <si>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</si>
  <si>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</si>
  <si>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</si>
  <si>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</si>
  <si>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</si>
  <si>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</si>
  <si>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</si>
  <si>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</si>
  <si>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</si>
  <si>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</si>
  <si>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</si>
  <si>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</si>
  <si>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</si>
  <si>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</si>
  <si>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</si>
  <si>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</si>
  <si>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</si>
  <si>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</si>
  <si>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</si>
  <si>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</si>
  <si>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</si>
  <si>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</si>
  <si>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</si>
  <si>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</si>
  <si>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</si>
  <si>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</si>
  <si>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</si>
  <si>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</si>
  <si>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</si>
  <si>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</si>
  <si>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</si>
  <si>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</si>
  <si>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</si>
  <si>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</si>
  <si>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</si>
  <si>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</si>
  <si>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</si>
  <si>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</si>
  <si>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</si>
  <si>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</si>
  <si>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</si>
  <si>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</si>
  <si>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</si>
  <si>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</si>
  <si>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</si>
  <si>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</si>
  <si>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</si>
  <si>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</si>
  <si>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</si>
  <si>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</si>
  <si>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</si>
  <si>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</si>
  <si>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</si>
  <si>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</si>
  <si>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</si>
  <si>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</si>
  <si>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</si>
  <si>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</si>
  <si>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</si>
  <si>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</si>
  <si>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</si>
  <si>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</si>
  <si>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</si>
  <si>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</si>
  <si>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</si>
  <si>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</si>
  <si>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</si>
  <si>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</si>
  <si>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</si>
  <si>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</si>
  <si>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</si>
  <si>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</si>
  <si>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</si>
  <si>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</si>
  <si>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</si>
  <si>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</si>
  <si>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</si>
  <si>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</si>
  <si>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</si>
  <si>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</si>
  <si>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</si>
  <si>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</si>
  <si>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</si>
  <si>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</si>
  <si>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</si>
  <si>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</si>
  <si>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</si>
  <si>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</si>
  <si>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</si>
  <si>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</si>
  <si>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</si>
  <si>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</si>
  <si>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</si>
  <si>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</si>
  <si>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</si>
  <si>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</si>
  <si>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</si>
  <si>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1.1.1.2.</t>
  </si>
  <si>
    <t>Электроснабжение ЭПУ потребителей в соответствии с договором на ТП № 3-55-21-3882 г. Новороссийск</t>
  </si>
  <si>
    <t>K_N_Нр_21_ЛК150_4045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</si>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</sst>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>Электроснабжение ЭПУ потребителей в соответствии с договором на ТП № 3-55-21-3882 г. Новороссийск</v>
      </c>
      <c r="D19" s="150" t="str">
        <f>IF(D20="","",D20)</f>
        <v>K_N_Нр_21_ЛК150_4045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>Электроснабжение ЭПУ потребителей в соответствии с договором на ТП № 3-55-21-3882 г. Новороссийск</v>
      </c>
      <c r="D20" s="150" t="str">
        <f>IF(D21="","",D21)</f>
        <v>K_N_Нр_21_ЛК150_4045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>Электроснабжение ЭПУ потребителей в соответствии с договором на ТП № 3-55-21-3882 г. Новороссийск</v>
      </c>
      <c r="D21" s="150" t="str">
        <f>IF(D22="","",D22)</f>
        <v>K_N_Нр_21_ЛК150_4045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1.2</v>
      </c>
      <c r="P22" s="152">
        <v>0.215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504.71776319999992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>Электроснабжение ЭПУ потребителей в соответствии с договором на ТП № 3-55-21-3882 г. Новороссийск</v>
      </c>
      <c r="D23" s="128" t="str">
        <f t="shared" ref="D23:D33" si="6">IF(D22="","",D22)</f>
        <v>K_N_Нр_21_ЛК150_4045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1.2</v>
      </c>
      <c r="P23" s="152">
        <f>P22</f>
        <v>0.215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284.02270559999999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>Электроснабжение ЭПУ потребителей в соответствии с договором на ТП № 3-55-21-3882 г. Новороссийск</v>
      </c>
      <c r="D24" s="128" t="str">
        <f t="shared" si="6"/>
        <v>K_N_Нр_21_ЛК150_4045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0.215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142.39493000000002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>Электроснабжение ЭПУ потребителей в соответствии с договором на ТП № 3-55-21-3882 г. Новороссийск</v>
      </c>
      <c r="D25" s="128" t="str">
        <f t="shared" si="6"/>
        <v>K_N_Нр_21_ЛК150_4045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>Электроснабжение ЭПУ потребителей в соответствии с договором на ТП № 3-55-21-3882 г. Новороссийск</v>
      </c>
      <c r="D26" s="128" t="str">
        <f t="shared" si="6"/>
        <v>K_N_Нр_21_ЛК150_4045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customHeight="1" x14ac:dyDescent="0.25">
      <c r="B27" s="126" t="str">
        <f t="shared" si="8"/>
        <v>1.1.1.2.</v>
      </c>
      <c r="C27" s="127" t="str">
        <f t="shared" si="5"/>
        <v>Электроснабжение ЭПУ потребителей в соответствии с договором на ТП № 3-55-21-3882 г. Новороссийск</v>
      </c>
      <c r="D27" s="128" t="str">
        <f t="shared" si="6"/>
        <v>K_N_Нр_21_ЛК150_4045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0.02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179.61165432000001</v>
      </c>
      <c r="V27" s="19" t="s">
        <v>7</v>
      </c>
    </row>
    <row r="28" spans="1:26" s="84" customFormat="1" ht="45.75" customHeight="1" x14ac:dyDescent="0.25">
      <c r="B28" s="126" t="str">
        <f t="shared" si="8"/>
        <v>1.1.1.2.</v>
      </c>
      <c r="C28" s="127" t="str">
        <f t="shared" si="5"/>
        <v>Электроснабжение ЭПУ потребителей в соответствии с договором на ТП № 3-55-21-3882 г. Новороссийск</v>
      </c>
      <c r="D28" s="128" t="str">
        <f t="shared" si="6"/>
        <v>K_N_Нр_21_ЛК150_4045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1.2E-2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34.038120000000006</v>
      </c>
      <c r="V28" s="19" t="s">
        <v>7</v>
      </c>
    </row>
    <row r="29" spans="1:26" s="84" customFormat="1" ht="45.75" customHeight="1" x14ac:dyDescent="0.25">
      <c r="B29" s="126" t="str">
        <f t="shared" si="8"/>
        <v>1.1.1.2.</v>
      </c>
      <c r="C29" s="127" t="str">
        <f t="shared" si="5"/>
        <v>Электроснабжение ЭПУ потребителей в соответствии с договором на ТП № 3-55-21-3882 г. Новороссийск</v>
      </c>
      <c r="D29" s="128" t="str">
        <f t="shared" si="6"/>
        <v>K_N_Нр_21_ЛК150_4045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8.0000000000000002E-3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47.343360000000004</v>
      </c>
      <c r="V29" s="19" t="s">
        <v>7</v>
      </c>
    </row>
    <row r="30" spans="1:26" s="84" customFormat="1" ht="45.75" customHeight="1" x14ac:dyDescent="0.25">
      <c r="B30" s="126" t="str">
        <f t="shared" si="8"/>
        <v>1.1.1.2.</v>
      </c>
      <c r="C30" s="127" t="str">
        <f t="shared" si="5"/>
        <v>Электроснабжение ЭПУ потребителей в соответствии с договором на ТП № 3-55-21-3882 г. Новороссийск</v>
      </c>
      <c r="D30" s="128" t="str">
        <f t="shared" si="6"/>
        <v>K_N_Нр_21_ЛК150_4045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8.0000000000000002E-3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39.1665536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>Электроснабжение ЭПУ потребителей в соответствии с договором на ТП № 3-55-21-3882 г. Новороссийск</v>
      </c>
      <c r="D31" s="128" t="str">
        <f t="shared" si="6"/>
        <v>K_N_Нр_21_ЛК150_4045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customHeight="1" x14ac:dyDescent="0.25">
      <c r="B32" s="126" t="str">
        <f t="shared" si="8"/>
        <v>1.1.1.2.</v>
      </c>
      <c r="C32" s="127" t="str">
        <f t="shared" si="5"/>
        <v>Электроснабжение ЭПУ потребителей в соответствии с договором на ТП № 3-55-21-3882 г. Новороссийск</v>
      </c>
      <c r="D32" s="128" t="str">
        <f t="shared" si="6"/>
        <v>K_N_Нр_21_ЛК150_4045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1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866.6</v>
      </c>
      <c r="V32" s="19" t="s">
        <v>7</v>
      </c>
      <c r="Z32" s="84">
        <f>IF(P32=0,0,1)</f>
        <v>1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>Электроснабжение ЭПУ потребителей в соответствии с договором на ТП № 3-55-21-3882 г. Новороссийск</v>
      </c>
      <c r="D33" s="128" t="str">
        <f t="shared" si="6"/>
        <v>K_N_Нр_21_ЛК150_4045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2331.9250867200003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3-55-21-3882 г. Новороссийск</v>
      </c>
      <c r="D15" s="128" t="str">
        <f>IF('20.1'!D22="","",'20.1'!D22)</f>
        <v>K_N_Нр_21_ЛК150_4045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D//Cimet+E/gqbb8gB9WoAIaOKdcZpHd0UZjxkf69nPH2y9VqpamAVqvi/u4+UooUCfeWN5CqaLEnZuG+yYVCg==" saltValue="YnNv42vQQBtep/bVDPvqlw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3-55-21-3882 г. Новороссийск</v>
      </c>
      <c r="D15" s="128" t="str">
        <f>IF('20.1'!D22="","",'20.1'!D22)</f>
        <v>K_N_Нр_21_ЛК150_4045</v>
      </c>
      <c r="E15" s="139"/>
      <c r="F15" s="139" t="str">
        <f>IF('20.1'!I22="","",'20.1'!I22)</f>
        <v/>
      </c>
      <c r="G15" s="138">
        <f>'20.1'!U36/1000</f>
        <v>2.3319250867200001</v>
      </c>
      <c r="H15" s="138">
        <f>G15*1.2</f>
        <v>2.7983101040639999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4.2198966912996942</v>
      </c>
      <c r="J15" s="103">
        <f>'20.2'!M20/1000</f>
        <v>0</v>
      </c>
      <c r="K15" s="103">
        <f>I15+J15</f>
        <v>4.2198966912996942</v>
      </c>
      <c r="L15" s="102"/>
      <c r="M15" s="105">
        <f>K15-L15</f>
        <v>4.2198966912996942</v>
      </c>
      <c r="N15" s="102"/>
      <c r="O15" s="104">
        <f>H15-N15</f>
        <v>2.7983101040639999</v>
      </c>
      <c r="P15" s="103">
        <f>SUM(Q15:W15)</f>
        <v>0.57342576639999998</v>
      </c>
      <c r="Q15" s="109"/>
      <c r="R15" s="109"/>
      <c r="S15" s="109"/>
      <c r="T15" s="109">
        <v>0.57342576639999998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5R/fB0cyAMaVRwXXjHYp8s6a8Ra7NqL2C5hOY7mYlrZgdZaDoAkz2B3ysJEhzDSPBUZmz/Eqx/slbqJdIPzHKA==" saltValue="H4QdCPJxvNC1Xt0OgHI+U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1yrG7JqmR/p5rX75W0xfpGjMk24aUQJANvAeGPGkyOQ54r7b/p1pIcNOcVZvmcJTostDzMyv4//wbmWLI01ZJQ==" saltValue="s4Ixb8badpE5NwTQ3x1h2Q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2026-05-13T14:19:49Z</dcterms:modified>
</cp:coreProperties>
</file>